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H17"/>
  <c r="I16" s="1"/>
  <c r="S16" s="1"/>
  <c r="Q27"/>
  <c r="Q12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37"/>
  <c r="I36" s="1"/>
  <c r="S36" s="1"/>
  <c r="H32"/>
  <c r="I31" s="1"/>
  <c r="S31" s="1"/>
  <c r="H27"/>
  <c r="I26" s="1"/>
  <c r="S26" s="1"/>
  <c r="I2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<sst xmlns="http://schemas.openxmlformats.org/spreadsheetml/2006/main" count="116" uniqueCount="73">
  <si>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</si>
  <si>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</si>
  <si>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</si>
  <si>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</si>
  <si>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</si>
  <si>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26.2.2022</t>
  </si>
  <si>
    <t>Domácí</t>
  </si>
  <si>
    <t>TJ Sokol Chvalíkovice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</si>
  <si>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</si>
  <si>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</si>
  <si>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</si>
  <si>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</si>
  <si>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</si>
  <si>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</si>
  <si>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</si>
  <si>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</si>
  <si>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</si>
  <si>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</si>
  <si>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</si>
  <si>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</si>
  <si>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</si>
  <si>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</si>
  <si>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Znojil</t>
  </si>
  <si>
    <t>Radek</t>
  </si>
  <si>
    <t>Miroslav</t>
  </si>
  <si>
    <t>Vítek</t>
  </si>
  <si>
    <t>Rolenc</t>
  </si>
  <si>
    <t>Denis</t>
  </si>
  <si>
    <t>Roman</t>
  </si>
  <si>
    <t>Mückstein</t>
  </si>
  <si>
    <t>Pernica</t>
  </si>
  <si>
    <t>Otto</t>
  </si>
  <si>
    <t>Jan</t>
  </si>
  <si>
    <t>Staněk</t>
  </si>
  <si>
    <t>Kovařík</t>
  </si>
  <si>
    <t>Jiří</t>
  </si>
  <si>
    <t>Václav</t>
  </si>
  <si>
    <t>Aleš</t>
  </si>
  <si>
    <t>Zubalík</t>
  </si>
  <si>
    <t>David</t>
  </si>
  <si>
    <t>Karel</t>
  </si>
  <si>
    <t>Celkový výkon družstva  </t>
  </si>
  <si>
    <t>Vedoucí družstva         Jméno:</t>
  </si>
  <si>
    <t>Aleš Staněk</t>
  </si>
  <si>
    <t>Bodový zisk</t>
  </si>
  <si>
    <t>Jan Pernica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</si>
  <si>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</si>
  <si>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</si>
  <si>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</si>
  <si>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</si>
  <si>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</si>
  <si>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</si>
  <si>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</si>
  <si>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</si>
  <si>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</si>
  <si>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</si>
  <si>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</si>
  <si>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</si>
  <si>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</si>
  <si>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</si>
  <si>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</si>
  <si>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</si>
  <si>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</si>
  <si>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</si>
  <si>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</si>
  <si>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</si>
  <si>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</si>
  <si>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Jonas</t>
  </si>
  <si>
    <t>Mückstein Otto</t>
  </si>
  <si>
    <t>Napomínání hráčů za nesportovní chování či vyloučení ze startu:</t>
  </si>
  <si>
    <t>Různé:</t>
  </si>
  <si>
    <t xml:space="preserve">Datum a podpis rozhodčího:  </t>
  </si>
  <si>
    <t>26.2.2022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</si>
</sst>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5" workbookViewId="0">
      <selection activeCell="A35" sqref="A35:B3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52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62</v>
      </c>
      <c r="P8" s="12">
        <v>0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42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25</v>
      </c>
      <c r="P9" s="18">
        <v>5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43</v>
      </c>
      <c r="F10" s="18">
        <v>2</v>
      </c>
      <c r="G10" s="19">
        <f>IF(AND(ISBLANK(D10),ISBLANK(E10)),"",D10+E10)</f>
        <v>145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61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43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35</v>
      </c>
      <c r="P11" s="23">
        <v>1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180</v>
      </c>
      <c r="F12" s="28">
        <f>IF(ISNUMBER($G12),SUM(F8:F11),"")</f>
        <v>6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7198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183</v>
      </c>
      <c r="P12" s="28">
        <f>IF(ISNUMBER($G12),SUM(P8:P11),"")</f>
        <v>6</v>
      </c>
      <c r="Q12" s="29">
        <f>IF(SUM($G8:$G11)+SUM($Q8:$Q11)&gt;0,SUM(Q8:Q11),"")</f>
        <v>541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43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42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35</v>
      </c>
      <c r="F14" s="18">
        <v>7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43</v>
      </c>
      <c r="P14" s="18">
        <v>1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52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57</v>
      </c>
      <c r="P15" s="18">
        <v>2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43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36</v>
      </c>
      <c r="P16" s="23">
        <v>0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22934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173</v>
      </c>
      <c r="F17" s="28">
        <f>IF(ISNUMBER($G17),SUM(F13:F16),"")</f>
        <v>10</v>
      </c>
      <c r="G17" s="29">
        <f>IF(SUM($G13:$G16)+SUM($Q13:$Q16)&gt;0,SUM(G13:G16),"")</f>
        <v>537</v>
      </c>
      <c r="H17" s="27">
        <f>IF(ISNUMBER($G17),SUM(H13:H16),"")</f>
        <v>2</v>
      </c>
      <c r="I17" s="99"/>
      <c r="K17" s="96">
        <v>7080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178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43</v>
      </c>
      <c r="F18" s="12">
        <v>2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72</v>
      </c>
      <c r="O18" s="12">
        <v>62</v>
      </c>
      <c r="P18" s="12">
        <v>0</v>
      </c>
      <c r="Q18" s="13">
        <f>IF(AND(ISBLANK(N18),ISBLANK(O18)),"",N18+O18)</f>
        <v>134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26</v>
      </c>
      <c r="F19" s="18">
        <v>3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45</v>
      </c>
      <c r="P19" s="18">
        <v>2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54</v>
      </c>
      <c r="F20" s="18">
        <v>1</v>
      </c>
      <c r="G20" s="19">
        <f>IF(AND(ISBLANK(D20),ISBLANK(E20)),"",D20+E20)</f>
        <v>151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50</v>
      </c>
      <c r="P20" s="18">
        <v>1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40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34</v>
      </c>
      <c r="P21" s="23">
        <v>4</v>
      </c>
      <c r="Q21" s="24">
        <f>IF(AND(ISBLANK(N21),ISBLANK(O21)),"",N21+O21)</f>
        <v>127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163</v>
      </c>
      <c r="F22" s="28">
        <f>IF(ISNUMBER($G22),SUM(F18:F21),"")</f>
        <v>8</v>
      </c>
      <c r="G22" s="29">
        <f>IF(SUM($G18:$G21)+SUM($Q18:$Q21)&gt;0,SUM(G18:G21),"")</f>
        <v>513</v>
      </c>
      <c r="H22" s="27">
        <f>IF(ISNUMBER($G22),SUM(H18:H21),"")</f>
        <v>0</v>
      </c>
      <c r="I22" s="99"/>
      <c r="K22" s="96">
        <v>18793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191</v>
      </c>
      <c r="P22" s="28">
        <f>IF(ISNUMBER($G22),SUM(P18:P21),"")</f>
        <v>7</v>
      </c>
      <c r="Q22" s="29">
        <f>IF(SUM($G18:$G21)+SUM($Q18:$Q21)&gt;0,SUM(Q18:Q21),"")</f>
        <v>548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44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96</v>
      </c>
      <c r="O23" s="12">
        <v>35</v>
      </c>
      <c r="P23" s="12">
        <v>4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52</v>
      </c>
      <c r="F24" s="18">
        <v>0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53</v>
      </c>
      <c r="P24" s="18">
        <v>3</v>
      </c>
      <c r="Q24" s="19">
        <f>IF(AND(ISBLANK(N24),ISBLANK(O24)),"",N24+O24)</f>
        <v>143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54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96</v>
      </c>
      <c r="O25" s="18">
        <v>40</v>
      </c>
      <c r="P25" s="18">
        <v>3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59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51</v>
      </c>
      <c r="P26" s="23">
        <v>1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209</v>
      </c>
      <c r="F27" s="28">
        <f>IF(ISNUMBER($G27),SUM(F23:F26),"")</f>
        <v>2</v>
      </c>
      <c r="G27" s="29">
        <f>IF(SUM($G23:$G26)+SUM($Q23:$Q26)&gt;0,SUM(G23:G26),"")</f>
        <v>586</v>
      </c>
      <c r="H27" s="27">
        <f>IF(ISNUMBER($G27),SUM(H23:H26),"")</f>
        <v>4</v>
      </c>
      <c r="I27" s="99"/>
      <c r="K27" s="96">
        <v>22405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179</v>
      </c>
      <c r="P27" s="28">
        <f>IF(ISNUMBER($G27),SUM(P23:P26),"")</f>
        <v>11</v>
      </c>
      <c r="Q27" s="29">
        <f>IF(SUM($G23:$G26)+SUM($Q23:$Q26)&gt;0,SUM(Q23:Q26),"")</f>
        <v>557</v>
      </c>
      <c r="R27" s="27">
        <f>IF(ISNUMBER($G27),SUM(R23:R26),"")</f>
        <v>0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91</v>
      </c>
      <c r="E28" s="12">
        <v>53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90</v>
      </c>
      <c r="O28" s="12">
        <v>23</v>
      </c>
      <c r="P28" s="12">
        <v>4</v>
      </c>
      <c r="Q28" s="13">
        <f>IF(AND(ISBLANK(N28),ISBLANK(O28)),"",N28+O28)</f>
        <v>113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54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33</v>
      </c>
      <c r="P29" s="18">
        <v>4</v>
      </c>
      <c r="Q29" s="19">
        <f>IF(AND(ISBLANK(N29),ISBLANK(O29)),"",N29+O29)</f>
        <v>115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45</v>
      </c>
      <c r="F30" s="18">
        <v>2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91</v>
      </c>
      <c r="O30" s="18">
        <v>34</v>
      </c>
      <c r="P30" s="18">
        <v>4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42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84</v>
      </c>
      <c r="O31" s="23">
        <v>35</v>
      </c>
      <c r="P31" s="23">
        <v>3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194</v>
      </c>
      <c r="F32" s="28">
        <f>IF(ISNUMBER($G32),SUM(F28:F31),"")</f>
        <v>2</v>
      </c>
      <c r="G32" s="29">
        <f>IF(SUM($G28:$G31)+SUM($Q28:$Q31)&gt;0,SUM(G28:G31),"")</f>
        <v>553</v>
      </c>
      <c r="H32" s="27">
        <f>IF(ISNUMBER($G32),SUM(H28:H31),"")</f>
        <v>4</v>
      </c>
      <c r="I32" s="99"/>
      <c r="K32" s="96">
        <v>12586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125</v>
      </c>
      <c r="P32" s="28">
        <f>IF(ISNUMBER($G32),SUM(P28:P31),"")</f>
        <v>15</v>
      </c>
      <c r="Q32" s="29">
        <f>IF(SUM($G28:$G31)+SUM($Q28:$Q31)&gt;0,SUM(Q28:Q31),"")</f>
        <v>472</v>
      </c>
      <c r="R32" s="27">
        <f>IF(ISNUMBER($G32),SUM(R28:R31),"")</f>
        <v>0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82</v>
      </c>
      <c r="E33" s="12">
        <v>44</v>
      </c>
      <c r="F33" s="12">
        <v>0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97</v>
      </c>
      <c r="O33" s="12">
        <v>43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53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44</v>
      </c>
      <c r="P34" s="18">
        <v>2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95</v>
      </c>
      <c r="E35" s="18">
        <v>53</v>
      </c>
      <c r="F35" s="18">
        <v>2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86</v>
      </c>
      <c r="O35" s="18">
        <v>36</v>
      </c>
      <c r="P35" s="18">
        <v>0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36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39</v>
      </c>
      <c r="P36" s="23">
        <v>4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186</v>
      </c>
      <c r="F37" s="28">
        <f>IF(ISNUMBER($G37),SUM(F33:F36),"")</f>
        <v>2</v>
      </c>
      <c r="G37" s="29">
        <f>IF(SUM($G33:$G36)+SUM($Q33:$Q36)&gt;0,SUM(G33:G36),"")</f>
        <v>551</v>
      </c>
      <c r="H37" s="27">
        <f>IF(ISNUMBER($G37),SUM(H33:H36),"")</f>
        <v>3</v>
      </c>
      <c r="I37" s="99"/>
      <c r="K37" s="96">
        <v>7685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162</v>
      </c>
      <c r="P37" s="28">
        <f>IF(ISNUMBER($G37),SUM(P33:P36),"")</f>
        <v>7</v>
      </c>
      <c r="Q37" s="29">
        <f>IF(SUM($G33:$G36)+SUM($Q33:$Q36)&gt;0,SUM(Q33:Q36),"")</f>
        <v>520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2192</v>
      </c>
      <c r="E39" s="34">
        <f>IF(ISNUMBER($G39),SUM(E12,E17,E22,E27,E32,E37),"")</f>
        <v>1105</v>
      </c>
      <c r="F39" s="34">
        <f>IF(ISNUMBER($G39),SUM(F12,F17,F22,F27,F32,F37),"")</f>
        <v>30</v>
      </c>
      <c r="G39" s="35">
        <f>IF(SUM($G$8:$G$37)+SUM($Q$8:$Q$37)&gt;0,SUM(G12,G17,G22,G27,G32,G37),"")</f>
        <v>3297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2162</v>
      </c>
      <c r="O39" s="34">
        <f>IF(ISNUMBER($G39),SUM(O12,O17,O22,O27,O32,O37),"")</f>
        <v>1018</v>
      </c>
      <c r="P39" s="34">
        <f>IF(ISNUMBER($G39),SUM(P12,P17,P22,P27,P32,P37),"")</f>
        <v>50</v>
      </c>
      <c r="Q39" s="35">
        <f>IF(SUM($G$8:$G$37)+SUM($Q$8:$Q$37)&gt;0,SUM(Q12,Q17,Q22,Q27,Q32,Q37),"")</f>
        <v>3180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TJ Prostějov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59</v>
      </c>
      <c r="B57" s="72" t="s">
        <v>67</v>
      </c>
      <c r="C57" s="73"/>
      <c r="D57" s="63">
        <v>22935</v>
      </c>
      <c r="E57" s="72" t="s">
        <v>68</v>
      </c>
      <c r="F57" s="75"/>
      <c r="G57" s="75"/>
      <c r="H57" s="73"/>
      <c r="I57" s="63">
        <v>23174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2022-02-26T19:14:01Z</dcterms:modified>
</cp:coreProperties>
</file>